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390" windowWidth="17490" windowHeight="11010"/>
  </bookViews>
  <sheets>
    <sheet name="КЦРЛ" sheetId="1" r:id="rId1"/>
  </sheets>
  <definedNames>
    <definedName name="_xlnm.Print_Titles" localSheetId="0">КЦРЛ!$11:$14</definedName>
    <definedName name="_xlnm.Print_Area" localSheetId="0">КЦРЛ!$A$1:$M$61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1"/>
  <c r="L18"/>
  <c r="I18"/>
  <c r="G32" l="1"/>
  <c r="H32"/>
  <c r="H31"/>
  <c r="J18"/>
  <c r="E49"/>
  <c r="F60"/>
  <c r="I60"/>
  <c r="K60"/>
  <c r="L60"/>
  <c r="J60"/>
  <c r="J48"/>
  <c r="E48"/>
  <c r="H18"/>
  <c r="E51"/>
  <c r="F18"/>
  <c r="H22"/>
  <c r="K31"/>
  <c r="K30"/>
  <c r="E50" l="1"/>
  <c r="E47"/>
  <c r="I30"/>
  <c r="L31"/>
  <c r="L30"/>
  <c r="G31"/>
  <c r="G30"/>
  <c r="H33"/>
  <c r="H30"/>
  <c r="H21"/>
  <c r="H20"/>
  <c r="J17"/>
  <c r="J16"/>
  <c r="J33"/>
  <c r="J32"/>
  <c r="J30"/>
  <c r="J21"/>
  <c r="J20"/>
  <c r="K17" l="1"/>
  <c r="K16"/>
  <c r="J25" l="1"/>
  <c r="I25"/>
  <c r="E52" l="1"/>
  <c r="E53"/>
  <c r="E54"/>
  <c r="F55"/>
  <c r="E55" s="1"/>
  <c r="F56"/>
  <c r="G56"/>
  <c r="H56"/>
  <c r="I56"/>
  <c r="J56"/>
  <c r="K56"/>
  <c r="L56"/>
  <c r="E58"/>
  <c r="E59"/>
  <c r="E56" l="1"/>
  <c r="L25" l="1"/>
  <c r="K25"/>
  <c r="E38" l="1"/>
  <c r="L22"/>
  <c r="J39" l="1"/>
  <c r="I39" l="1"/>
  <c r="E44" l="1"/>
  <c r="E43"/>
  <c r="E42"/>
  <c r="E41"/>
  <c r="K39"/>
  <c r="E21" l="1"/>
  <c r="E39" l="1"/>
  <c r="E45"/>
  <c r="E19" l="1"/>
  <c r="E30" l="1"/>
  <c r="F25" l="1"/>
  <c r="G25" l="1"/>
  <c r="G60" s="1"/>
  <c r="H25"/>
  <c r="H60" s="1"/>
  <c r="E22"/>
  <c r="E20"/>
  <c r="E18"/>
  <c r="E17"/>
  <c r="E16"/>
  <c r="E31"/>
  <c r="E32"/>
  <c r="E33"/>
  <c r="E34"/>
  <c r="E35"/>
  <c r="E36"/>
  <c r="E37"/>
  <c r="E25" l="1"/>
  <c r="E60" s="1"/>
  <c r="E62" s="1"/>
  <c r="E27"/>
  <c r="E28"/>
  <c r="E29"/>
</calcChain>
</file>

<file path=xl/sharedStrings.xml><?xml version="1.0" encoding="utf-8"?>
<sst xmlns="http://schemas.openxmlformats.org/spreadsheetml/2006/main" count="67" uniqueCount="62">
  <si>
    <t>Пріоритетні завдання і заходи</t>
  </si>
  <si>
    <t>Перелік заходів програми</t>
  </si>
  <si>
    <t>ВСЬОГО</t>
  </si>
  <si>
    <t>Очікуваний результат</t>
  </si>
  <si>
    <t>понад обсяг, передбачений програмою державних гарантій медичного обслуговування населення</t>
  </si>
  <si>
    <t>грн</t>
  </si>
  <si>
    <t>Забезпечення проведення харчування на відповідному рівні в умовах стаціонару. Придбання продуктів харчування</t>
  </si>
  <si>
    <t>Забезпечення пільговим зубопротезуванням певних категорій громадян, які відповідно до чинного законодавства мають право на пільгове зубопротезування</t>
  </si>
  <si>
    <t>Секретар ради</t>
  </si>
  <si>
    <t>оплата теплопостачання</t>
  </si>
  <si>
    <t>оплата електроенергії</t>
  </si>
  <si>
    <t>Оплата комунальних послуг та енергоносіів, всього</t>
  </si>
  <si>
    <t>у тому числі:</t>
  </si>
  <si>
    <t>ФІНАНСОВЕ  ЗАБЕЗПЕЧЕННЯ</t>
  </si>
  <si>
    <t>Надання якісної стаціонарної медичної допомоги населенню, у тому числі спеціалізованої стаціонарної допомоги</t>
  </si>
  <si>
    <t xml:space="preserve">Придбання дизпалива, бензину, автозапчастин, миючих засобів </t>
  </si>
  <si>
    <t>Програми фінансової підтримки закладів охорони здоров`я та надання медичних послуг</t>
  </si>
  <si>
    <t>Закупівля лікарських засобів та перев`язувальних матеріалів; виробів медичного призначення; технічних засобів; дезінфікуючих засобів, тощо</t>
  </si>
  <si>
    <t>на створення резерву пально-мастильних матеріалів для забезпечення безперебійної роботи автономних джерел живлення  у закладах охорони здоров"я протягом 5 діб, згідно наказу Міністерства охорони здоров"я від 14.09.2022 року № 1666 "Про внесення змін  до наказу Міністерства охорони здоров"я України від 05 липня 2022 року № 1156"</t>
  </si>
  <si>
    <t>Світлана  СУСЄДКО</t>
  </si>
  <si>
    <t>додаткова дотація на здійснення переданих з державного бюджету видатків з утримання закладів освіти та охорони здоров'я між місцевими бюджетами у 2024 році</t>
  </si>
  <si>
    <t>Придбання предметів, матеріалів, обладнання та інвентарю</t>
  </si>
  <si>
    <t>Оплата послуг, крім комунальних,  а саме: заправка картриджів, ремонт та технічне обслуговування комп'ютерної техніки, обслуговування ліфтів, тощо</t>
  </si>
  <si>
    <t>Карпівська сільська рада</t>
  </si>
  <si>
    <t>Новолатівська сільська рада</t>
  </si>
  <si>
    <t>Гречаноподівська сільська рада</t>
  </si>
  <si>
    <t>Зниження рівня захворюваності. Покращення рівня надання медичної допомоги. Забезпечення належних умов перебування населення в умовах стаціонару</t>
  </si>
  <si>
    <t xml:space="preserve">до рішення сесії Новопільської сільської ради        </t>
  </si>
  <si>
    <t>Широківська селищна рада</t>
  </si>
  <si>
    <t>оплата інших енергоносіїв та інших послуг</t>
  </si>
  <si>
    <t>Заробітна плата</t>
  </si>
  <si>
    <t>Нарахування на оплату праці</t>
  </si>
  <si>
    <t>Предмети, матеріали, обладнання та інвентар</t>
  </si>
  <si>
    <t>Новопільська сільська рада</t>
  </si>
  <si>
    <t>Лозуватська сільська рада</t>
  </si>
  <si>
    <t>Глеюватська сільська рада</t>
  </si>
  <si>
    <t>Комунальне підприємство "Криворізька центральна районна лікарня" Новопільської сільської ради</t>
  </si>
  <si>
    <t xml:space="preserve">Додаток  4                                                                            </t>
  </si>
  <si>
    <t>(з урахуванням внесених змін)</t>
  </si>
  <si>
    <t xml:space="preserve">Придбання  пально-мастильних матеріалів для забезпечення безперебійної роботи автономних джерел  живлення </t>
  </si>
  <si>
    <t>продукти харчування</t>
  </si>
  <si>
    <t>заробітна плата</t>
  </si>
  <si>
    <t>нарахування на оплату праці</t>
  </si>
  <si>
    <t>предмети, матеріали, обладнання та інвентар</t>
  </si>
  <si>
    <t xml:space="preserve">придбання апарату інгаляційної анестезії </t>
  </si>
  <si>
    <t>Придбання обладнання відповідно Вимог до пакетів послуг Програми медичних гарантій  за пакетом "Хірургічні операції дорослим та дітям у стаціонарних умовах" та "Хірургічні операції дорослим та дітям в умовах стаціонару одного дня", всього</t>
  </si>
  <si>
    <t xml:space="preserve">придбання лапараскопічної стійки </t>
  </si>
  <si>
    <t xml:space="preserve"> на 2024 - 2025 роки</t>
  </si>
  <si>
    <t>Загальний період реалізації заходу, (рік початку і завершення)</t>
  </si>
  <si>
    <t>2024 - 2025</t>
  </si>
  <si>
    <t>№ з/п</t>
  </si>
  <si>
    <t>Видатки на утримання хворих у паліативному відділенні, які  перебувають більше 180 днів на рік і мають захворювання, які не підпадають під оплату за пакетом "Стаціонарна паліативна медична допомога дорослим і дітям" згідно Постанови КМУ від 13.04.2024  № 428 «Про внесення змін до Порядку реалізації програми державних гарантій медичного обслуговування населення у 2024 році», всього</t>
  </si>
  <si>
    <t>2024-2025</t>
  </si>
  <si>
    <t>Оплата послуг (крім комунальних), а саме заправка картриджів, ремонт та технічне обслуговування комп`ютерної техніки, обслуговування ліфтів, тощо</t>
  </si>
  <si>
    <t>Створення умов для лікування, відновлення та реабілітації осіб, які постраждали внаслідок збройної агресії Російської Федерації проти України,  всього</t>
  </si>
  <si>
    <t xml:space="preserve">Придбання матеріалів, будівельних матеріалів та інструментів для проведення поточного ремонту операційної господарським способом </t>
  </si>
  <si>
    <t>оплата водопостачання та водовідведення</t>
  </si>
  <si>
    <t xml:space="preserve">Придбання кулінарного обладнання </t>
  </si>
  <si>
    <t xml:space="preserve">Придбання матеріалів, будівельних матеріалів та інструментів для проведення поточного ремонту приміщень та тепломережі лікарні господарським способом </t>
  </si>
  <si>
    <t>Придбання кондиціонерів (з встановленням) для створення комфортних умов лікування пацієнтів в операційному блоку та стаціонарних відділеннях</t>
  </si>
  <si>
    <t>Придбання медичного обладнання довгострокового використання для модернізації клініко-діагностичної лабораторії, рентгенівського та хірургічного відділень</t>
  </si>
  <si>
    <t>від 12.09.2025   № 3159</t>
  </si>
</sst>
</file>

<file path=xl/styles.xml><?xml version="1.0" encoding="utf-8"?>
<styleSheet xmlns="http://schemas.openxmlformats.org/spreadsheetml/2006/main">
  <fonts count="26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C0000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0"/>
      <name val="Calibri"/>
      <family val="2"/>
      <charset val="204"/>
      <scheme val="minor"/>
    </font>
    <font>
      <b/>
      <sz val="14"/>
      <color theme="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3"/>
      <color rgb="FFC0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b/>
      <sz val="13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0" borderId="0" xfId="0" applyFont="1"/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Border="1"/>
    <xf numFmtId="0" fontId="1" fillId="0" borderId="0" xfId="0" applyFont="1" applyFill="1" applyBorder="1" applyAlignment="1">
      <alignment horizontal="left" vertical="top" wrapText="1"/>
    </xf>
    <xf numFmtId="3" fontId="1" fillId="0" borderId="0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horizontal="left" vertical="top" wrapText="1"/>
    </xf>
    <xf numFmtId="3" fontId="1" fillId="0" borderId="0" xfId="0" applyNumberFormat="1" applyFont="1" applyFill="1" applyBorder="1"/>
    <xf numFmtId="3" fontId="3" fillId="0" borderId="0" xfId="0" applyNumberFormat="1" applyFont="1" applyBorder="1"/>
    <xf numFmtId="0" fontId="4" fillId="0" borderId="0" xfId="0" applyFont="1" applyBorder="1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5" fillId="0" borderId="0" xfId="0" applyFont="1" applyFill="1"/>
    <xf numFmtId="0" fontId="6" fillId="0" borderId="0" xfId="0" applyFont="1"/>
    <xf numFmtId="0" fontId="6" fillId="0" borderId="0" xfId="0" applyFont="1" applyAlignment="1">
      <alignment vertical="top"/>
    </xf>
    <xf numFmtId="3" fontId="6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8" fillId="2" borderId="0" xfId="0" applyFont="1" applyFill="1" applyBorder="1" applyAlignment="1">
      <alignment horizontal="center" vertical="top" wrapText="1"/>
    </xf>
    <xf numFmtId="3" fontId="8" fillId="2" borderId="0" xfId="0" applyNumberFormat="1" applyFont="1" applyFill="1" applyBorder="1" applyAlignment="1">
      <alignment horizontal="right" vertical="center"/>
    </xf>
    <xf numFmtId="0" fontId="9" fillId="2" borderId="0" xfId="0" applyFont="1" applyFill="1" applyBorder="1" applyAlignment="1">
      <alignment vertical="top"/>
    </xf>
    <xf numFmtId="0" fontId="8" fillId="2" borderId="0" xfId="0" applyFont="1" applyFill="1" applyAlignment="1">
      <alignment vertical="top"/>
    </xf>
    <xf numFmtId="3" fontId="7" fillId="0" borderId="0" xfId="0" applyNumberFormat="1" applyFont="1" applyBorder="1"/>
    <xf numFmtId="0" fontId="3" fillId="0" borderId="0" xfId="0" applyFont="1" applyFill="1"/>
    <xf numFmtId="0" fontId="12" fillId="2" borderId="0" xfId="0" applyFont="1" applyFill="1" applyBorder="1" applyAlignment="1">
      <alignment vertical="top"/>
    </xf>
    <xf numFmtId="0" fontId="13" fillId="2" borderId="0" xfId="0" applyFont="1" applyFill="1" applyAlignment="1">
      <alignment vertical="top"/>
    </xf>
    <xf numFmtId="3" fontId="14" fillId="0" borderId="0" xfId="0" applyNumberFormat="1" applyFont="1" applyAlignment="1">
      <alignment vertical="top"/>
    </xf>
    <xf numFmtId="0" fontId="15" fillId="0" borderId="0" xfId="0" applyFont="1"/>
    <xf numFmtId="3" fontId="3" fillId="0" borderId="0" xfId="0" applyNumberFormat="1" applyFont="1" applyAlignment="1">
      <alignment vertical="top"/>
    </xf>
    <xf numFmtId="0" fontId="23" fillId="3" borderId="0" xfId="0" applyFont="1" applyFill="1" applyAlignment="1">
      <alignment vertical="top"/>
    </xf>
    <xf numFmtId="0" fontId="23" fillId="0" borderId="0" xfId="0" applyFont="1" applyAlignment="1">
      <alignment vertical="top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3" fontId="10" fillId="2" borderId="1" xfId="0" applyNumberFormat="1" applyFont="1" applyFill="1" applyBorder="1" applyAlignment="1">
      <alignment horizontal="right" vertical="center"/>
    </xf>
    <xf numFmtId="3" fontId="18" fillId="2" borderId="1" xfId="0" applyNumberFormat="1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/>
    </xf>
    <xf numFmtId="0" fontId="24" fillId="2" borderId="1" xfId="0" applyFont="1" applyFill="1" applyBorder="1" applyAlignment="1">
      <alignment horizontal="left" vertical="center" wrapText="1"/>
    </xf>
    <xf numFmtId="3" fontId="20" fillId="2" borderId="1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right" vertical="center"/>
    </xf>
    <xf numFmtId="0" fontId="18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 wrapText="1"/>
      <protection locked="0"/>
    </xf>
    <xf numFmtId="0" fontId="22" fillId="2" borderId="6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right" vertical="center"/>
    </xf>
    <xf numFmtId="3" fontId="18" fillId="0" borderId="1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22" fillId="2" borderId="7" xfId="0" applyFont="1" applyFill="1" applyBorder="1" applyAlignment="1">
      <alignment horizontal="center" vertical="top" wrapText="1"/>
    </xf>
    <xf numFmtId="0" fontId="22" fillId="2" borderId="6" xfId="0" applyFont="1" applyFill="1" applyBorder="1" applyAlignment="1">
      <alignment vertical="top"/>
    </xf>
    <xf numFmtId="0" fontId="22" fillId="2" borderId="7" xfId="0" applyFont="1" applyFill="1" applyBorder="1" applyAlignment="1">
      <alignment vertical="top"/>
    </xf>
    <xf numFmtId="0" fontId="3" fillId="0" borderId="8" xfId="0" applyFont="1" applyBorder="1" applyAlignment="1">
      <alignment horizontal="center"/>
    </xf>
    <xf numFmtId="0" fontId="11" fillId="0" borderId="5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18" fillId="2" borderId="7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2" fillId="0" borderId="0" xfId="0" applyFont="1" applyFill="1" applyAlignment="1" applyProtection="1">
      <alignment horizontal="left" wrapText="1"/>
      <protection locked="0"/>
    </xf>
    <xf numFmtId="0" fontId="2" fillId="0" borderId="0" xfId="0" applyFont="1" applyAlignment="1">
      <alignment horizontal="center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  <color rgb="FFCCECFF"/>
      <color rgb="FF66CCFF"/>
      <color rgb="FFCCFFCC"/>
      <color rgb="FF66FF99"/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4"/>
  <sheetViews>
    <sheetView tabSelected="1" view="pageBreakPreview" zoomScale="65" zoomScaleNormal="75" zoomScaleSheetLayoutView="65" workbookViewId="0">
      <pane xSplit="3" ySplit="15" topLeftCell="D16" activePane="bottomRight" state="frozen"/>
      <selection pane="topRight" activeCell="D1" sqref="D1"/>
      <selection pane="bottomLeft" activeCell="A15" sqref="A15"/>
      <selection pane="bottomRight" activeCell="I21" sqref="I21"/>
    </sheetView>
  </sheetViews>
  <sheetFormatPr defaultRowHeight="12.75"/>
  <cols>
    <col min="1" max="1" width="5.85546875" customWidth="1"/>
    <col min="2" max="2" width="16.42578125" customWidth="1"/>
    <col min="3" max="3" width="61.5703125" style="2" customWidth="1"/>
    <col min="4" max="4" width="20.28515625" style="2" customWidth="1"/>
    <col min="5" max="11" width="18.28515625" customWidth="1"/>
    <col min="12" max="12" width="19.5703125" customWidth="1"/>
    <col min="13" max="14" width="17.7109375" customWidth="1"/>
    <col min="15" max="15" width="11" bestFit="1" customWidth="1"/>
  </cols>
  <sheetData>
    <row r="1" spans="1:13" s="16" customFormat="1" ht="20.25" customHeight="1">
      <c r="A1" s="12"/>
      <c r="B1" s="12"/>
      <c r="C1" s="13"/>
      <c r="D1" s="13"/>
      <c r="E1" s="12"/>
      <c r="F1" s="12"/>
      <c r="G1" s="12"/>
      <c r="H1" s="12"/>
      <c r="I1" s="30"/>
      <c r="J1" s="85" t="s">
        <v>37</v>
      </c>
      <c r="K1" s="85"/>
      <c r="L1" s="85"/>
      <c r="M1" s="85"/>
    </row>
    <row r="2" spans="1:13" s="16" customFormat="1" ht="20.25" customHeight="1">
      <c r="A2" s="12"/>
      <c r="B2" s="12"/>
      <c r="C2" s="13"/>
      <c r="D2" s="13"/>
      <c r="E2" s="12"/>
      <c r="F2" s="12"/>
      <c r="G2" s="12"/>
      <c r="H2" s="12"/>
      <c r="I2" s="12"/>
      <c r="J2" s="85" t="s">
        <v>27</v>
      </c>
      <c r="K2" s="85"/>
      <c r="L2" s="85"/>
      <c r="M2" s="85"/>
    </row>
    <row r="3" spans="1:13" s="16" customFormat="1" ht="20.25" customHeight="1">
      <c r="A3" s="12"/>
      <c r="B3" s="12"/>
      <c r="C3" s="13"/>
      <c r="D3" s="13"/>
      <c r="E3" s="12"/>
      <c r="F3" s="12"/>
      <c r="G3" s="12"/>
      <c r="H3" s="12"/>
      <c r="I3" s="12"/>
      <c r="J3" s="87" t="s">
        <v>61</v>
      </c>
      <c r="K3" s="87"/>
      <c r="L3" s="87"/>
      <c r="M3" s="87"/>
    </row>
    <row r="4" spans="1:13" s="16" customFormat="1" ht="12.6" customHeight="1">
      <c r="A4" s="12"/>
      <c r="B4" s="12"/>
      <c r="C4" s="13"/>
      <c r="D4" s="13"/>
      <c r="E4" s="12"/>
      <c r="F4" s="12"/>
      <c r="G4" s="12"/>
      <c r="H4" s="12"/>
      <c r="I4" s="12"/>
      <c r="J4" s="44"/>
      <c r="K4" s="44"/>
      <c r="L4" s="44"/>
      <c r="M4" s="44"/>
    </row>
    <row r="5" spans="1:13" s="16" customFormat="1" ht="20.25" customHeight="1">
      <c r="A5" s="86" t="s">
        <v>13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</row>
    <row r="6" spans="1:13" s="16" customFormat="1" ht="20.25" customHeight="1">
      <c r="A6" s="86" t="s">
        <v>16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</row>
    <row r="7" spans="1:13" s="16" customFormat="1" ht="20.25" customHeight="1">
      <c r="A7" s="86" t="s">
        <v>4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</row>
    <row r="8" spans="1:13" s="16" customFormat="1" ht="20.25" customHeight="1">
      <c r="A8" s="86" t="s">
        <v>47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</row>
    <row r="9" spans="1:13" s="16" customFormat="1" ht="20.25" customHeight="1">
      <c r="A9" s="88" t="s">
        <v>38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</row>
    <row r="10" spans="1:13" s="16" customFormat="1" ht="15.75">
      <c r="A10" s="12"/>
      <c r="B10" s="12"/>
      <c r="C10" s="13"/>
      <c r="D10" s="13"/>
      <c r="E10" s="12"/>
      <c r="F10" s="12"/>
      <c r="G10" s="12"/>
      <c r="H10" s="12"/>
      <c r="I10" s="12"/>
      <c r="J10" s="12"/>
      <c r="K10" s="12"/>
      <c r="L10" s="12"/>
      <c r="M10" s="14" t="s">
        <v>5</v>
      </c>
    </row>
    <row r="11" spans="1:13" s="17" customFormat="1" ht="15.75">
      <c r="A11" s="61" t="s">
        <v>50</v>
      </c>
      <c r="B11" s="61" t="s">
        <v>0</v>
      </c>
      <c r="C11" s="72" t="s">
        <v>1</v>
      </c>
      <c r="D11" s="72" t="s">
        <v>48</v>
      </c>
      <c r="E11" s="61" t="s">
        <v>2</v>
      </c>
      <c r="F11" s="61" t="s">
        <v>33</v>
      </c>
      <c r="G11" s="91" t="s">
        <v>34</v>
      </c>
      <c r="H11" s="61" t="s">
        <v>35</v>
      </c>
      <c r="I11" s="61" t="s">
        <v>28</v>
      </c>
      <c r="J11" s="61" t="s">
        <v>23</v>
      </c>
      <c r="K11" s="61" t="s">
        <v>24</v>
      </c>
      <c r="L11" s="61" t="s">
        <v>25</v>
      </c>
      <c r="M11" s="61" t="s">
        <v>3</v>
      </c>
    </row>
    <row r="12" spans="1:13" s="17" customFormat="1" ht="15.75">
      <c r="A12" s="61"/>
      <c r="B12" s="61"/>
      <c r="C12" s="89"/>
      <c r="D12" s="73"/>
      <c r="E12" s="61"/>
      <c r="F12" s="61"/>
      <c r="G12" s="91"/>
      <c r="H12" s="61"/>
      <c r="I12" s="61"/>
      <c r="J12" s="61"/>
      <c r="K12" s="61"/>
      <c r="L12" s="61"/>
      <c r="M12" s="61"/>
    </row>
    <row r="13" spans="1:13" s="17" customFormat="1" ht="15.75">
      <c r="A13" s="61"/>
      <c r="B13" s="61"/>
      <c r="C13" s="89"/>
      <c r="D13" s="73"/>
      <c r="E13" s="61"/>
      <c r="F13" s="61"/>
      <c r="G13" s="91"/>
      <c r="H13" s="61"/>
      <c r="I13" s="61"/>
      <c r="J13" s="61"/>
      <c r="K13" s="61"/>
      <c r="L13" s="61"/>
      <c r="M13" s="61"/>
    </row>
    <row r="14" spans="1:13" s="17" customFormat="1" ht="23.45" customHeight="1">
      <c r="A14" s="61"/>
      <c r="B14" s="61"/>
      <c r="C14" s="90"/>
      <c r="D14" s="74"/>
      <c r="E14" s="61"/>
      <c r="F14" s="61"/>
      <c r="G14" s="91"/>
      <c r="H14" s="61"/>
      <c r="I14" s="61"/>
      <c r="J14" s="61"/>
      <c r="K14" s="61"/>
      <c r="L14" s="61"/>
      <c r="M14" s="61"/>
    </row>
    <row r="15" spans="1:13" s="20" customFormat="1" ht="26.25" customHeight="1">
      <c r="A15" s="62" t="s">
        <v>36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4"/>
    </row>
    <row r="16" spans="1:13" s="17" customFormat="1" ht="22.15" customHeight="1">
      <c r="A16" s="66">
        <v>1</v>
      </c>
      <c r="B16" s="66" t="s">
        <v>14</v>
      </c>
      <c r="C16" s="46" t="s">
        <v>30</v>
      </c>
      <c r="D16" s="43">
        <v>2025</v>
      </c>
      <c r="E16" s="36">
        <f t="shared" ref="E16:E25" si="0">F16+G16+H16+I16+J16+K16+L16</f>
        <v>3964644</v>
      </c>
      <c r="F16" s="36"/>
      <c r="G16" s="36"/>
      <c r="H16" s="36"/>
      <c r="I16" s="36">
        <v>415350</v>
      </c>
      <c r="J16" s="36">
        <f>245900+412000</f>
        <v>657900</v>
      </c>
      <c r="K16" s="36">
        <f>86065+946722</f>
        <v>1032787</v>
      </c>
      <c r="L16" s="36">
        <v>1858607</v>
      </c>
      <c r="M16" s="66" t="s">
        <v>26</v>
      </c>
    </row>
    <row r="17" spans="1:15" s="17" customFormat="1" ht="22.15" customHeight="1">
      <c r="A17" s="67"/>
      <c r="B17" s="67"/>
      <c r="C17" s="46" t="s">
        <v>31</v>
      </c>
      <c r="D17" s="43">
        <v>2025</v>
      </c>
      <c r="E17" s="36">
        <f t="shared" si="0"/>
        <v>895356</v>
      </c>
      <c r="F17" s="36"/>
      <c r="G17" s="36"/>
      <c r="H17" s="36"/>
      <c r="I17" s="36">
        <v>117150</v>
      </c>
      <c r="J17" s="36">
        <f>54100+88000</f>
        <v>142100</v>
      </c>
      <c r="K17" s="36">
        <f>18935+208278</f>
        <v>227213</v>
      </c>
      <c r="L17" s="36">
        <v>408893</v>
      </c>
      <c r="M17" s="67"/>
      <c r="O17" s="18"/>
    </row>
    <row r="18" spans="1:15" s="17" customFormat="1" ht="22.15" customHeight="1">
      <c r="A18" s="67"/>
      <c r="B18" s="67"/>
      <c r="C18" s="46" t="s">
        <v>32</v>
      </c>
      <c r="D18" s="43">
        <v>2025</v>
      </c>
      <c r="E18" s="36">
        <f t="shared" si="0"/>
        <v>835600</v>
      </c>
      <c r="F18" s="36">
        <f>90000</f>
        <v>90000</v>
      </c>
      <c r="G18" s="36"/>
      <c r="H18" s="36">
        <f>50000</f>
        <v>50000</v>
      </c>
      <c r="I18" s="36">
        <f>280000-38100</f>
        <v>241900</v>
      </c>
      <c r="J18" s="36">
        <f>212800-16000</f>
        <v>196800</v>
      </c>
      <c r="K18" s="36">
        <f>99200-7500</f>
        <v>91700</v>
      </c>
      <c r="L18" s="36">
        <f>178600-13400</f>
        <v>165200</v>
      </c>
      <c r="M18" s="67"/>
      <c r="N18" s="29"/>
    </row>
    <row r="19" spans="1:15" s="17" customFormat="1" ht="59.45" hidden="1" customHeight="1">
      <c r="A19" s="67"/>
      <c r="B19" s="67"/>
      <c r="C19" s="46" t="s">
        <v>39</v>
      </c>
      <c r="D19" s="43">
        <v>2025</v>
      </c>
      <c r="E19" s="36">
        <f t="shared" si="0"/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67"/>
      <c r="N19" s="29"/>
    </row>
    <row r="20" spans="1:15" s="17" customFormat="1" ht="60.6" customHeight="1">
      <c r="A20" s="67"/>
      <c r="B20" s="67"/>
      <c r="C20" s="46" t="s">
        <v>17</v>
      </c>
      <c r="D20" s="43">
        <v>2025</v>
      </c>
      <c r="E20" s="36">
        <f t="shared" si="0"/>
        <v>212200</v>
      </c>
      <c r="F20" s="36">
        <v>30000</v>
      </c>
      <c r="G20" s="36"/>
      <c r="H20" s="36">
        <f>50000-25000+25000</f>
        <v>50000</v>
      </c>
      <c r="I20" s="36">
        <v>45000</v>
      </c>
      <c r="J20" s="36">
        <f>10000+27800</f>
        <v>37800</v>
      </c>
      <c r="K20" s="36">
        <v>17600</v>
      </c>
      <c r="L20" s="36">
        <v>31800</v>
      </c>
      <c r="M20" s="67"/>
    </row>
    <row r="21" spans="1:15" s="17" customFormat="1" ht="61.9" customHeight="1">
      <c r="A21" s="67"/>
      <c r="B21" s="67"/>
      <c r="C21" s="38" t="s">
        <v>6</v>
      </c>
      <c r="D21" s="43">
        <v>2025</v>
      </c>
      <c r="E21" s="36">
        <f>F21+G21+H21+I21+J21+K21+L21</f>
        <v>231000</v>
      </c>
      <c r="F21" s="36">
        <v>30000</v>
      </c>
      <c r="G21" s="36">
        <v>20000</v>
      </c>
      <c r="H21" s="36">
        <f>44000-19000+19000</f>
        <v>44000</v>
      </c>
      <c r="I21" s="36">
        <v>45000</v>
      </c>
      <c r="J21" s="36">
        <f>10000+29900</f>
        <v>39900</v>
      </c>
      <c r="K21" s="36">
        <v>18600</v>
      </c>
      <c r="L21" s="36">
        <v>33500</v>
      </c>
      <c r="M21" s="67"/>
    </row>
    <row r="22" spans="1:15" s="17" customFormat="1" ht="54.6" hidden="1" customHeight="1">
      <c r="A22" s="67"/>
      <c r="B22" s="67"/>
      <c r="C22" s="38" t="s">
        <v>53</v>
      </c>
      <c r="D22" s="43">
        <v>2025</v>
      </c>
      <c r="E22" s="36">
        <f t="shared" si="0"/>
        <v>0</v>
      </c>
      <c r="F22" s="36">
        <v>0</v>
      </c>
      <c r="G22" s="36">
        <v>0</v>
      </c>
      <c r="H22" s="36">
        <f>150000-150000</f>
        <v>0</v>
      </c>
      <c r="I22" s="36">
        <v>0</v>
      </c>
      <c r="J22" s="36">
        <v>0</v>
      </c>
      <c r="K22" s="36">
        <v>0</v>
      </c>
      <c r="L22" s="36">
        <f>81053-37400-27320-16333</f>
        <v>0</v>
      </c>
      <c r="M22" s="67"/>
      <c r="N22" s="33"/>
    </row>
    <row r="23" spans="1:15" s="17" customFormat="1" ht="17.25" hidden="1" customHeight="1">
      <c r="A23" s="67"/>
      <c r="B23" s="67"/>
      <c r="C23" s="47"/>
      <c r="D23" s="43">
        <v>2024</v>
      </c>
      <c r="E23" s="36"/>
      <c r="F23" s="36"/>
      <c r="G23" s="36"/>
      <c r="H23" s="36"/>
      <c r="I23" s="36"/>
      <c r="J23" s="36"/>
      <c r="K23" s="36"/>
      <c r="L23" s="36"/>
      <c r="M23" s="67"/>
    </row>
    <row r="24" spans="1:15" s="17" customFormat="1" ht="6" hidden="1" customHeight="1">
      <c r="A24" s="67"/>
      <c r="B24" s="67"/>
      <c r="C24" s="48"/>
      <c r="D24" s="43">
        <v>2024</v>
      </c>
      <c r="E24" s="36"/>
      <c r="F24" s="36"/>
      <c r="G24" s="36"/>
      <c r="H24" s="36"/>
      <c r="I24" s="36"/>
      <c r="J24" s="36"/>
      <c r="K24" s="36"/>
      <c r="L24" s="36"/>
      <c r="M24" s="67"/>
    </row>
    <row r="25" spans="1:15" s="17" customFormat="1" ht="39.6" customHeight="1">
      <c r="A25" s="67"/>
      <c r="B25" s="67"/>
      <c r="C25" s="38" t="s">
        <v>11</v>
      </c>
      <c r="D25" s="75">
        <v>2025</v>
      </c>
      <c r="E25" s="36">
        <f t="shared" si="0"/>
        <v>11882787</v>
      </c>
      <c r="F25" s="36">
        <f>F30+F31+F32+F33</f>
        <v>4000000</v>
      </c>
      <c r="G25" s="36">
        <f t="shared" ref="G25:L25" si="1">G30+G31+G32+G33</f>
        <v>1280000</v>
      </c>
      <c r="H25" s="36">
        <f t="shared" si="1"/>
        <v>2625600</v>
      </c>
      <c r="I25" s="36">
        <f t="shared" si="1"/>
        <v>1785487</v>
      </c>
      <c r="J25" s="36">
        <f t="shared" si="1"/>
        <v>950800</v>
      </c>
      <c r="K25" s="36">
        <f t="shared" si="1"/>
        <v>443200</v>
      </c>
      <c r="L25" s="36">
        <f t="shared" si="1"/>
        <v>797700</v>
      </c>
      <c r="M25" s="67"/>
    </row>
    <row r="26" spans="1:15" s="17" customFormat="1" ht="18" customHeight="1">
      <c r="A26" s="67"/>
      <c r="B26" s="67"/>
      <c r="C26" s="40" t="s">
        <v>12</v>
      </c>
      <c r="D26" s="80"/>
      <c r="E26" s="36"/>
      <c r="F26" s="36"/>
      <c r="G26" s="37"/>
      <c r="H26" s="37"/>
      <c r="I26" s="37"/>
      <c r="J26" s="36"/>
      <c r="K26" s="36"/>
      <c r="L26" s="36"/>
      <c r="M26" s="67"/>
    </row>
    <row r="27" spans="1:15" s="17" customFormat="1" ht="21.6" hidden="1" customHeight="1">
      <c r="A27" s="67"/>
      <c r="B27" s="67"/>
      <c r="C27" s="49"/>
      <c r="D27" s="80"/>
      <c r="E27" s="36">
        <f t="shared" ref="E27:E29" si="2">I27+J27+K27+L27</f>
        <v>0</v>
      </c>
      <c r="F27" s="36"/>
      <c r="G27" s="37">
        <v>0</v>
      </c>
      <c r="H27" s="37">
        <v>0</v>
      </c>
      <c r="I27" s="37">
        <v>0</v>
      </c>
      <c r="J27" s="36">
        <v>0</v>
      </c>
      <c r="K27" s="36">
        <v>0</v>
      </c>
      <c r="L27" s="36">
        <v>0</v>
      </c>
      <c r="M27" s="67"/>
    </row>
    <row r="28" spans="1:15" s="17" customFormat="1" ht="56.25" hidden="1" customHeight="1">
      <c r="A28" s="67"/>
      <c r="B28" s="67"/>
      <c r="C28" s="49" t="s">
        <v>20</v>
      </c>
      <c r="D28" s="80"/>
      <c r="E28" s="36">
        <f t="shared" si="2"/>
        <v>0</v>
      </c>
      <c r="F28" s="36"/>
      <c r="G28" s="37"/>
      <c r="H28" s="37"/>
      <c r="I28" s="37"/>
      <c r="J28" s="36">
        <v>0</v>
      </c>
      <c r="K28" s="36">
        <v>0</v>
      </c>
      <c r="L28" s="36">
        <v>0</v>
      </c>
      <c r="M28" s="67"/>
    </row>
    <row r="29" spans="1:15" s="17" customFormat="1" ht="21.6" hidden="1" customHeight="1">
      <c r="A29" s="67"/>
      <c r="B29" s="67"/>
      <c r="C29" s="48" t="s">
        <v>9</v>
      </c>
      <c r="D29" s="80"/>
      <c r="E29" s="36">
        <f t="shared" si="2"/>
        <v>0</v>
      </c>
      <c r="F29" s="36"/>
      <c r="G29" s="37">
        <v>0</v>
      </c>
      <c r="H29" s="37">
        <v>0</v>
      </c>
      <c r="I29" s="37">
        <v>0</v>
      </c>
      <c r="J29" s="36">
        <v>0</v>
      </c>
      <c r="K29" s="36">
        <v>0</v>
      </c>
      <c r="L29" s="36">
        <v>0</v>
      </c>
      <c r="M29" s="67"/>
    </row>
    <row r="30" spans="1:15" s="17" customFormat="1" ht="21.6" customHeight="1">
      <c r="A30" s="67"/>
      <c r="B30" s="67"/>
      <c r="C30" s="50" t="s">
        <v>9</v>
      </c>
      <c r="D30" s="80"/>
      <c r="E30" s="36">
        <f>F30+G30+H30+I30+J30+K30+L30</f>
        <v>5657700</v>
      </c>
      <c r="F30" s="37">
        <v>2141200</v>
      </c>
      <c r="G30" s="37">
        <f>350000+250000</f>
        <v>600000</v>
      </c>
      <c r="H30" s="37">
        <f>1381000-597100+597100</f>
        <v>1381000</v>
      </c>
      <c r="I30" s="37">
        <f>450400+100000+108000</f>
        <v>658400</v>
      </c>
      <c r="J30" s="37">
        <f>380500</f>
        <v>380500</v>
      </c>
      <c r="K30" s="37">
        <f>160200+17100</f>
        <v>177300</v>
      </c>
      <c r="L30" s="37">
        <f>288500+30800</f>
        <v>319300</v>
      </c>
      <c r="M30" s="67"/>
    </row>
    <row r="31" spans="1:15" s="17" customFormat="1" ht="21.6" customHeight="1">
      <c r="A31" s="67"/>
      <c r="B31" s="67"/>
      <c r="C31" s="48" t="s">
        <v>56</v>
      </c>
      <c r="D31" s="80"/>
      <c r="E31" s="36">
        <f t="shared" ref="E31:E55" si="3">F31+G31+H31+I31+J31+K31+L31</f>
        <v>1501137</v>
      </c>
      <c r="F31" s="37">
        <v>594600</v>
      </c>
      <c r="G31" s="37">
        <f>30000+100000</f>
        <v>130000</v>
      </c>
      <c r="H31" s="37">
        <f>394600-296100+296100-71050</f>
        <v>323550</v>
      </c>
      <c r="I31" s="37">
        <v>121187</v>
      </c>
      <c r="J31" s="37">
        <v>144000</v>
      </c>
      <c r="K31" s="37">
        <f>63000+4100</f>
        <v>67100</v>
      </c>
      <c r="L31" s="37">
        <f>113300+7400</f>
        <v>120700</v>
      </c>
      <c r="M31" s="67"/>
      <c r="N31" s="32"/>
    </row>
    <row r="32" spans="1:15" s="17" customFormat="1" ht="21.6" customHeight="1">
      <c r="A32" s="67"/>
      <c r="B32" s="67"/>
      <c r="C32" s="48" t="s">
        <v>10</v>
      </c>
      <c r="D32" s="80"/>
      <c r="E32" s="36">
        <f t="shared" si="3"/>
        <v>4536750</v>
      </c>
      <c r="F32" s="37">
        <v>1200000</v>
      </c>
      <c r="G32" s="37">
        <f>100000+150000+250000</f>
        <v>500000</v>
      </c>
      <c r="H32" s="37">
        <f>800000-590000+590000+71050</f>
        <v>871050</v>
      </c>
      <c r="I32" s="37">
        <v>998800</v>
      </c>
      <c r="J32" s="37">
        <f>80000+339400</f>
        <v>419400</v>
      </c>
      <c r="K32" s="37">
        <v>195600</v>
      </c>
      <c r="L32" s="37">
        <v>351900</v>
      </c>
      <c r="M32" s="67"/>
      <c r="N32" s="33"/>
    </row>
    <row r="33" spans="1:15" s="17" customFormat="1" ht="21.6" customHeight="1">
      <c r="A33" s="67"/>
      <c r="B33" s="67"/>
      <c r="C33" s="48" t="s">
        <v>29</v>
      </c>
      <c r="D33" s="81"/>
      <c r="E33" s="36">
        <f t="shared" si="3"/>
        <v>187200</v>
      </c>
      <c r="F33" s="37">
        <v>64200</v>
      </c>
      <c r="G33" s="37">
        <v>50000</v>
      </c>
      <c r="H33" s="37">
        <f>50000-37400+37400</f>
        <v>50000</v>
      </c>
      <c r="I33" s="37">
        <v>7100</v>
      </c>
      <c r="J33" s="37">
        <f>6900</f>
        <v>6900</v>
      </c>
      <c r="K33" s="37">
        <v>3200</v>
      </c>
      <c r="L33" s="37">
        <v>5800</v>
      </c>
      <c r="M33" s="67"/>
      <c r="N33" s="33"/>
    </row>
    <row r="34" spans="1:15" s="17" customFormat="1" ht="104.25" hidden="1" customHeight="1">
      <c r="A34" s="67"/>
      <c r="B34" s="67"/>
      <c r="C34" s="47" t="s">
        <v>18</v>
      </c>
      <c r="D34" s="43">
        <v>2024</v>
      </c>
      <c r="E34" s="36">
        <f t="shared" si="3"/>
        <v>0</v>
      </c>
      <c r="F34" s="36"/>
      <c r="G34" s="41">
        <v>0</v>
      </c>
      <c r="H34" s="41">
        <v>0</v>
      </c>
      <c r="I34" s="41">
        <v>0</v>
      </c>
      <c r="J34" s="36">
        <v>0</v>
      </c>
      <c r="K34" s="36">
        <v>0</v>
      </c>
      <c r="L34" s="36">
        <v>0</v>
      </c>
      <c r="M34" s="67"/>
      <c r="O34" s="18"/>
    </row>
    <row r="35" spans="1:15" s="17" customFormat="1" ht="21.75" hidden="1" customHeight="1">
      <c r="A35" s="67"/>
      <c r="B35" s="67"/>
      <c r="C35" s="46" t="s">
        <v>15</v>
      </c>
      <c r="D35" s="43">
        <v>2024</v>
      </c>
      <c r="E35" s="36">
        <f t="shared" si="3"/>
        <v>0</v>
      </c>
      <c r="F35" s="36"/>
      <c r="G35" s="36"/>
      <c r="H35" s="36"/>
      <c r="I35" s="36"/>
      <c r="J35" s="36">
        <v>0</v>
      </c>
      <c r="K35" s="36">
        <v>0</v>
      </c>
      <c r="L35" s="36">
        <v>0</v>
      </c>
      <c r="M35" s="67"/>
    </row>
    <row r="36" spans="1:15" s="17" customFormat="1" ht="24" hidden="1" customHeight="1">
      <c r="A36" s="67"/>
      <c r="B36" s="67"/>
      <c r="C36" s="51" t="s">
        <v>21</v>
      </c>
      <c r="D36" s="43">
        <v>2024</v>
      </c>
      <c r="E36" s="36">
        <f t="shared" si="3"/>
        <v>0</v>
      </c>
      <c r="F36" s="36"/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67"/>
    </row>
    <row r="37" spans="1:15" s="17" customFormat="1" ht="57.75" hidden="1" customHeight="1">
      <c r="A37" s="67"/>
      <c r="B37" s="67"/>
      <c r="C37" s="46" t="s">
        <v>22</v>
      </c>
      <c r="D37" s="43">
        <v>2024</v>
      </c>
      <c r="E37" s="36">
        <f t="shared" si="3"/>
        <v>0</v>
      </c>
      <c r="F37" s="36"/>
      <c r="G37" s="42">
        <v>0</v>
      </c>
      <c r="H37" s="42">
        <v>0</v>
      </c>
      <c r="I37" s="42">
        <v>0</v>
      </c>
      <c r="J37" s="36">
        <v>0</v>
      </c>
      <c r="K37" s="36">
        <v>0</v>
      </c>
      <c r="L37" s="36">
        <v>0</v>
      </c>
      <c r="M37" s="67"/>
    </row>
    <row r="38" spans="1:15" s="17" customFormat="1" ht="75.599999999999994" customHeight="1">
      <c r="A38" s="67"/>
      <c r="B38" s="67"/>
      <c r="C38" s="38" t="s">
        <v>7</v>
      </c>
      <c r="D38" s="43">
        <v>2025</v>
      </c>
      <c r="E38" s="36">
        <f t="shared" si="3"/>
        <v>102100</v>
      </c>
      <c r="F38" s="36">
        <v>50000</v>
      </c>
      <c r="G38" s="36"/>
      <c r="H38" s="36">
        <v>45000</v>
      </c>
      <c r="I38" s="36"/>
      <c r="J38" s="36"/>
      <c r="K38" s="36"/>
      <c r="L38" s="36">
        <v>7100</v>
      </c>
      <c r="M38" s="67"/>
    </row>
    <row r="39" spans="1:15" s="17" customFormat="1" ht="148.9" customHeight="1">
      <c r="A39" s="67"/>
      <c r="B39" s="67"/>
      <c r="C39" s="38" t="s">
        <v>51</v>
      </c>
      <c r="D39" s="75">
        <v>2025</v>
      </c>
      <c r="E39" s="36">
        <f t="shared" si="3"/>
        <v>1385900</v>
      </c>
      <c r="F39" s="36">
        <v>0</v>
      </c>
      <c r="G39" s="36">
        <v>0</v>
      </c>
      <c r="H39" s="36">
        <v>0</v>
      </c>
      <c r="I39" s="36">
        <f>I41+I42+I43+I44</f>
        <v>1385900</v>
      </c>
      <c r="J39" s="36">
        <f>J41+J42+J43+J44</f>
        <v>0</v>
      </c>
      <c r="K39" s="36">
        <f>K41+K42+K43+K44</f>
        <v>0</v>
      </c>
      <c r="L39" s="36">
        <v>0</v>
      </c>
      <c r="M39" s="67"/>
      <c r="N39" s="33"/>
    </row>
    <row r="40" spans="1:15" s="17" customFormat="1" ht="16.899999999999999" customHeight="1">
      <c r="A40" s="67"/>
      <c r="B40" s="67"/>
      <c r="C40" s="47" t="s">
        <v>12</v>
      </c>
      <c r="D40" s="76"/>
      <c r="E40" s="36"/>
      <c r="F40" s="36"/>
      <c r="G40" s="36"/>
      <c r="H40" s="36"/>
      <c r="I40" s="36"/>
      <c r="J40" s="36"/>
      <c r="K40" s="36"/>
      <c r="L40" s="36"/>
      <c r="M40" s="67"/>
    </row>
    <row r="41" spans="1:15" s="17" customFormat="1" ht="25.9" customHeight="1">
      <c r="A41" s="67"/>
      <c r="B41" s="67"/>
      <c r="C41" s="52" t="s">
        <v>41</v>
      </c>
      <c r="D41" s="76"/>
      <c r="E41" s="37">
        <f t="shared" si="3"/>
        <v>1076700</v>
      </c>
      <c r="F41" s="37"/>
      <c r="G41" s="37"/>
      <c r="H41" s="37"/>
      <c r="I41" s="37">
        <v>1076700</v>
      </c>
      <c r="J41" s="37"/>
      <c r="K41" s="37"/>
      <c r="L41" s="37"/>
      <c r="M41" s="67"/>
    </row>
    <row r="42" spans="1:15" s="17" customFormat="1" ht="27.6" customHeight="1">
      <c r="A42" s="67"/>
      <c r="B42" s="67"/>
      <c r="C42" s="52" t="s">
        <v>42</v>
      </c>
      <c r="D42" s="76"/>
      <c r="E42" s="37">
        <f t="shared" si="3"/>
        <v>237540</v>
      </c>
      <c r="F42" s="37"/>
      <c r="G42" s="37"/>
      <c r="H42" s="37"/>
      <c r="I42" s="37">
        <v>237540</v>
      </c>
      <c r="J42" s="37"/>
      <c r="K42" s="37"/>
      <c r="L42" s="37"/>
      <c r="M42" s="67"/>
    </row>
    <row r="43" spans="1:15" s="17" customFormat="1" ht="27.6" customHeight="1">
      <c r="A43" s="67"/>
      <c r="B43" s="67"/>
      <c r="C43" s="52" t="s">
        <v>43</v>
      </c>
      <c r="D43" s="76"/>
      <c r="E43" s="37">
        <f t="shared" si="3"/>
        <v>22820</v>
      </c>
      <c r="F43" s="37"/>
      <c r="G43" s="37"/>
      <c r="H43" s="37"/>
      <c r="I43" s="37">
        <v>22820</v>
      </c>
      <c r="J43" s="37"/>
      <c r="K43" s="37"/>
      <c r="L43" s="37"/>
      <c r="M43" s="67"/>
    </row>
    <row r="44" spans="1:15" s="17" customFormat="1" ht="24.6" customHeight="1">
      <c r="A44" s="67"/>
      <c r="B44" s="67"/>
      <c r="C44" s="48" t="s">
        <v>40</v>
      </c>
      <c r="D44" s="79"/>
      <c r="E44" s="37">
        <f t="shared" si="3"/>
        <v>48840</v>
      </c>
      <c r="F44" s="37"/>
      <c r="G44" s="37"/>
      <c r="H44" s="37"/>
      <c r="I44" s="37">
        <v>48840</v>
      </c>
      <c r="J44" s="37"/>
      <c r="K44" s="37"/>
      <c r="L44" s="37"/>
      <c r="M44" s="67"/>
    </row>
    <row r="45" spans="1:15" s="39" customFormat="1" ht="78" hidden="1" customHeight="1">
      <c r="A45" s="67"/>
      <c r="B45" s="67"/>
      <c r="C45" s="38" t="s">
        <v>54</v>
      </c>
      <c r="D45" s="75" t="s">
        <v>49</v>
      </c>
      <c r="E45" s="36">
        <f t="shared" si="3"/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67"/>
    </row>
    <row r="46" spans="1:15" s="39" customFormat="1" ht="16.149999999999999" hidden="1" customHeight="1">
      <c r="A46" s="67"/>
      <c r="B46" s="67"/>
      <c r="C46" s="40" t="s">
        <v>12</v>
      </c>
      <c r="D46" s="76"/>
      <c r="E46" s="36"/>
      <c r="F46" s="36"/>
      <c r="G46" s="36"/>
      <c r="H46" s="36"/>
      <c r="I46" s="36"/>
      <c r="J46" s="36"/>
      <c r="K46" s="36"/>
      <c r="L46" s="36"/>
      <c r="M46" s="67"/>
    </row>
    <row r="47" spans="1:15" s="17" customFormat="1" ht="56.25" hidden="1" customHeight="1">
      <c r="A47" s="67"/>
      <c r="B47" s="67"/>
      <c r="C47" s="53"/>
      <c r="D47" s="43">
        <v>2025</v>
      </c>
      <c r="E47" s="36">
        <f>F47+G47+H47+I47+J47+K47+L47</f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67"/>
    </row>
    <row r="48" spans="1:15" s="17" customFormat="1" ht="75" customHeight="1">
      <c r="A48" s="67"/>
      <c r="B48" s="67"/>
      <c r="C48" s="46" t="s">
        <v>60</v>
      </c>
      <c r="D48" s="43">
        <v>2025</v>
      </c>
      <c r="E48" s="36">
        <f>F48+G48+H48+I48+J48+K48+L48</f>
        <v>965600</v>
      </c>
      <c r="F48" s="36"/>
      <c r="G48" s="36"/>
      <c r="H48" s="36"/>
      <c r="I48" s="36"/>
      <c r="J48" s="36">
        <f>418900</f>
        <v>418900</v>
      </c>
      <c r="K48" s="36">
        <v>195300</v>
      </c>
      <c r="L48" s="36">
        <v>351400</v>
      </c>
      <c r="M48" s="67"/>
    </row>
    <row r="49" spans="1:14" s="17" customFormat="1" ht="63.6" customHeight="1">
      <c r="A49" s="67"/>
      <c r="B49" s="67"/>
      <c r="C49" s="38" t="s">
        <v>59</v>
      </c>
      <c r="D49" s="43">
        <v>2025</v>
      </c>
      <c r="E49" s="36">
        <f>F49+G49+H49+I49+J49+K49+L49</f>
        <v>75000</v>
      </c>
      <c r="F49" s="36"/>
      <c r="G49" s="36"/>
      <c r="H49" s="36"/>
      <c r="I49" s="36">
        <v>38100</v>
      </c>
      <c r="J49" s="36">
        <v>16000</v>
      </c>
      <c r="K49" s="36">
        <v>7500</v>
      </c>
      <c r="L49" s="36">
        <v>13400</v>
      </c>
      <c r="M49" s="67"/>
    </row>
    <row r="50" spans="1:14" s="17" customFormat="1" ht="63.6" customHeight="1">
      <c r="A50" s="67"/>
      <c r="B50" s="67"/>
      <c r="C50" s="38" t="s">
        <v>55</v>
      </c>
      <c r="D50" s="43">
        <v>2025</v>
      </c>
      <c r="E50" s="36">
        <f t="shared" ref="E50:E51" si="4">F50+G50+H50+I50+J50+K50+L50</f>
        <v>200000</v>
      </c>
      <c r="F50" s="37">
        <v>200000</v>
      </c>
      <c r="G50" s="37"/>
      <c r="H50" s="37"/>
      <c r="I50" s="37"/>
      <c r="J50" s="37"/>
      <c r="K50" s="37"/>
      <c r="L50" s="37"/>
      <c r="M50" s="67"/>
    </row>
    <row r="51" spans="1:14" s="17" customFormat="1" ht="74.45" customHeight="1">
      <c r="A51" s="67"/>
      <c r="B51" s="67"/>
      <c r="C51" s="55" t="s">
        <v>58</v>
      </c>
      <c r="D51" s="56">
        <v>2025</v>
      </c>
      <c r="E51" s="57">
        <f t="shared" si="4"/>
        <v>150000</v>
      </c>
      <c r="F51" s="58"/>
      <c r="G51" s="58"/>
      <c r="H51" s="58">
        <v>150000</v>
      </c>
      <c r="I51" s="37"/>
      <c r="J51" s="37"/>
      <c r="K51" s="37"/>
      <c r="L51" s="37"/>
      <c r="M51" s="67"/>
    </row>
    <row r="52" spans="1:14" s="17" customFormat="1" ht="31.15" customHeight="1">
      <c r="A52" s="67"/>
      <c r="B52" s="67"/>
      <c r="C52" s="38" t="s">
        <v>57</v>
      </c>
      <c r="D52" s="43">
        <v>2025</v>
      </c>
      <c r="E52" s="36">
        <f t="shared" si="3"/>
        <v>220000</v>
      </c>
      <c r="F52" s="37">
        <v>220000</v>
      </c>
      <c r="G52" s="37"/>
      <c r="H52" s="37"/>
      <c r="I52" s="37"/>
      <c r="J52" s="37"/>
      <c r="K52" s="37"/>
      <c r="L52" s="37"/>
      <c r="M52" s="67"/>
    </row>
    <row r="53" spans="1:14" s="17" customFormat="1" ht="66" hidden="1" customHeight="1">
      <c r="A53" s="67"/>
      <c r="B53" s="67"/>
      <c r="C53" s="48"/>
      <c r="D53" s="45"/>
      <c r="E53" s="37">
        <f t="shared" si="3"/>
        <v>0</v>
      </c>
      <c r="F53" s="37">
        <v>0</v>
      </c>
      <c r="G53" s="37">
        <v>0</v>
      </c>
      <c r="H53" s="37">
        <v>0</v>
      </c>
      <c r="I53" s="37">
        <v>0</v>
      </c>
      <c r="J53" s="37">
        <v>0</v>
      </c>
      <c r="K53" s="37">
        <v>0</v>
      </c>
      <c r="L53" s="37">
        <v>0</v>
      </c>
      <c r="M53" s="67"/>
    </row>
    <row r="54" spans="1:14" s="17" customFormat="1" ht="60.6" hidden="1" customHeight="1">
      <c r="A54" s="67"/>
      <c r="B54" s="67"/>
      <c r="C54" s="48"/>
      <c r="D54" s="45"/>
      <c r="E54" s="37">
        <f t="shared" si="3"/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67"/>
    </row>
    <row r="55" spans="1:14" s="17" customFormat="1" ht="105" hidden="1" customHeight="1">
      <c r="A55" s="67"/>
      <c r="B55" s="67"/>
      <c r="C55" s="48"/>
      <c r="D55" s="45"/>
      <c r="E55" s="37">
        <f t="shared" si="3"/>
        <v>0</v>
      </c>
      <c r="F55" s="37">
        <f>165050-165050</f>
        <v>0</v>
      </c>
      <c r="G55" s="37">
        <v>0</v>
      </c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67"/>
    </row>
    <row r="56" spans="1:14" s="17" customFormat="1" ht="91.15" hidden="1" customHeight="1">
      <c r="A56" s="67"/>
      <c r="B56" s="67"/>
      <c r="C56" s="38" t="s">
        <v>45</v>
      </c>
      <c r="D56" s="82" t="s">
        <v>52</v>
      </c>
      <c r="E56" s="36">
        <f>E58+E59</f>
        <v>0</v>
      </c>
      <c r="F56" s="36">
        <f t="shared" ref="F56:L56" si="5">F58+F59</f>
        <v>0</v>
      </c>
      <c r="G56" s="36">
        <f t="shared" si="5"/>
        <v>0</v>
      </c>
      <c r="H56" s="36">
        <f t="shared" si="5"/>
        <v>0</v>
      </c>
      <c r="I56" s="36">
        <f t="shared" si="5"/>
        <v>0</v>
      </c>
      <c r="J56" s="36">
        <f t="shared" si="5"/>
        <v>0</v>
      </c>
      <c r="K56" s="36">
        <f t="shared" si="5"/>
        <v>0</v>
      </c>
      <c r="L56" s="36">
        <f t="shared" si="5"/>
        <v>0</v>
      </c>
      <c r="M56" s="67"/>
    </row>
    <row r="57" spans="1:14" s="17" customFormat="1" ht="16.149999999999999" hidden="1" customHeight="1">
      <c r="A57" s="67"/>
      <c r="B57" s="67"/>
      <c r="C57" s="47" t="s">
        <v>12</v>
      </c>
      <c r="D57" s="83"/>
      <c r="E57" s="37"/>
      <c r="F57" s="37"/>
      <c r="G57" s="37"/>
      <c r="H57" s="37"/>
      <c r="I57" s="37"/>
      <c r="J57" s="37"/>
      <c r="K57" s="37"/>
      <c r="L57" s="37"/>
      <c r="M57" s="67"/>
    </row>
    <row r="58" spans="1:14" s="17" customFormat="1" ht="24.6" hidden="1" customHeight="1">
      <c r="A58" s="67"/>
      <c r="B58" s="67"/>
      <c r="C58" s="48" t="s">
        <v>46</v>
      </c>
      <c r="D58" s="83"/>
      <c r="E58" s="37">
        <f>F58+G58+H58+I58+J58+K58+L58</f>
        <v>0</v>
      </c>
      <c r="F58" s="37"/>
      <c r="G58" s="37"/>
      <c r="H58" s="37"/>
      <c r="I58" s="37"/>
      <c r="J58" s="37"/>
      <c r="K58" s="37"/>
      <c r="L58" s="37"/>
      <c r="M58" s="67"/>
    </row>
    <row r="59" spans="1:14" s="17" customFormat="1" ht="25.9" hidden="1" customHeight="1">
      <c r="A59" s="68"/>
      <c r="B59" s="68"/>
      <c r="C59" s="48" t="s">
        <v>44</v>
      </c>
      <c r="D59" s="84"/>
      <c r="E59" s="37">
        <f>F59+G59+H59+I59+J59+K59+L59</f>
        <v>0</v>
      </c>
      <c r="F59" s="37"/>
      <c r="G59" s="37"/>
      <c r="H59" s="37"/>
      <c r="I59" s="37"/>
      <c r="J59" s="37"/>
      <c r="K59" s="37"/>
      <c r="L59" s="37"/>
      <c r="M59" s="69"/>
    </row>
    <row r="60" spans="1:14" s="19" customFormat="1" ht="29.45" customHeight="1">
      <c r="A60" s="65" t="s">
        <v>2</v>
      </c>
      <c r="B60" s="65"/>
      <c r="C60" s="65"/>
      <c r="D60" s="54"/>
      <c r="E60" s="36">
        <f t="shared" ref="E60:I60" si="6">E16+E17+E18+E19+E20+E21+E22+E25+E38+E39+E45+E47+E48+E50+E52+E51+E49</f>
        <v>21120187</v>
      </c>
      <c r="F60" s="36">
        <f t="shared" si="6"/>
        <v>4620000</v>
      </c>
      <c r="G60" s="36">
        <f t="shared" si="6"/>
        <v>1300000</v>
      </c>
      <c r="H60" s="36">
        <f t="shared" si="6"/>
        <v>2964600</v>
      </c>
      <c r="I60" s="36">
        <f t="shared" si="6"/>
        <v>4073887</v>
      </c>
      <c r="J60" s="36">
        <f>J16+J17+J18+J19+J20+J21+J22+J25+J38+J39+J45+J47+J48+J50+J52+J51+J49</f>
        <v>2460200</v>
      </c>
      <c r="K60" s="36">
        <f t="shared" ref="K60:L60" si="7">K16+K17+K18+K19+K20+K21+K22+K25+K38+K39+K45+K47+K48+K50+K52+K51+K49</f>
        <v>2033900</v>
      </c>
      <c r="L60" s="36">
        <f t="shared" si="7"/>
        <v>3667600</v>
      </c>
      <c r="M60" s="70"/>
      <c r="N60" s="31"/>
    </row>
    <row r="61" spans="1:14" s="28" customFormat="1" ht="39" customHeight="1">
      <c r="A61" s="71" t="s">
        <v>8</v>
      </c>
      <c r="B61" s="71"/>
      <c r="C61" s="71"/>
      <c r="D61" s="35"/>
      <c r="E61" s="26"/>
      <c r="F61" s="26"/>
      <c r="G61" s="26"/>
      <c r="H61" s="26"/>
      <c r="I61" s="26"/>
      <c r="J61" s="26"/>
      <c r="K61" s="26" t="s">
        <v>19</v>
      </c>
      <c r="L61" s="1"/>
      <c r="M61" s="27"/>
    </row>
    <row r="62" spans="1:14" s="24" customFormat="1" ht="24" customHeight="1">
      <c r="A62" s="21"/>
      <c r="B62" s="21"/>
      <c r="C62" s="21"/>
      <c r="D62" s="21"/>
      <c r="E62" s="22">
        <f>20401287+418900-E60</f>
        <v>-300000</v>
      </c>
      <c r="F62" s="22"/>
      <c r="G62" s="22"/>
      <c r="H62" s="22"/>
      <c r="I62" s="22"/>
      <c r="J62" s="22"/>
      <c r="K62" s="22"/>
      <c r="L62" s="22"/>
      <c r="M62" s="23"/>
    </row>
    <row r="63" spans="1:14" s="4" customFormat="1" ht="26.25" customHeight="1">
      <c r="A63" s="77"/>
      <c r="B63" s="77"/>
      <c r="C63" s="5"/>
      <c r="D63" s="5"/>
      <c r="E63" s="6"/>
      <c r="F63" s="6"/>
      <c r="G63" s="6"/>
      <c r="H63" s="6"/>
      <c r="I63" s="6"/>
      <c r="J63" s="6"/>
      <c r="K63" s="6"/>
      <c r="L63" s="7"/>
      <c r="M63" s="59"/>
    </row>
    <row r="64" spans="1:14" s="4" customFormat="1" ht="24" customHeight="1">
      <c r="A64" s="77"/>
      <c r="B64" s="77"/>
      <c r="C64" s="5"/>
      <c r="D64" s="5"/>
      <c r="E64" s="15"/>
      <c r="F64" s="6"/>
      <c r="G64" s="6"/>
      <c r="H64" s="6"/>
      <c r="I64" s="6"/>
      <c r="J64" s="7"/>
      <c r="K64" s="7"/>
      <c r="L64" s="7"/>
      <c r="M64" s="60"/>
    </row>
    <row r="65" spans="1:13" s="4" customFormat="1" ht="27" customHeight="1">
      <c r="A65" s="77"/>
      <c r="B65" s="77"/>
      <c r="C65" s="5"/>
      <c r="D65" s="5"/>
      <c r="E65" s="25"/>
      <c r="F65" s="6"/>
      <c r="G65" s="6"/>
      <c r="H65" s="6"/>
      <c r="I65" s="6"/>
      <c r="J65" s="7"/>
      <c r="K65" s="7"/>
      <c r="L65" s="7"/>
      <c r="M65" s="60"/>
    </row>
    <row r="66" spans="1:13" s="4" customFormat="1" ht="26.25" customHeight="1">
      <c r="A66" s="77"/>
      <c r="B66" s="77"/>
      <c r="C66" s="5"/>
      <c r="D66" s="5"/>
      <c r="E66" s="6"/>
      <c r="F66" s="6"/>
      <c r="G66" s="6"/>
      <c r="H66" s="6"/>
      <c r="I66" s="6"/>
      <c r="J66" s="7"/>
      <c r="K66" s="7"/>
      <c r="L66" s="7"/>
      <c r="M66" s="60"/>
    </row>
    <row r="67" spans="1:13" s="4" customFormat="1" ht="39" customHeight="1">
      <c r="A67" s="77"/>
      <c r="B67" s="77"/>
      <c r="C67" s="5"/>
      <c r="D67" s="5"/>
      <c r="E67" s="6"/>
      <c r="F67" s="6"/>
      <c r="G67" s="6"/>
      <c r="H67" s="6"/>
      <c r="I67" s="6"/>
      <c r="J67" s="6"/>
      <c r="K67" s="6"/>
      <c r="L67" s="6"/>
      <c r="M67" s="60"/>
    </row>
    <row r="68" spans="1:13" s="4" customFormat="1" ht="42" customHeight="1">
      <c r="A68" s="77"/>
      <c r="B68" s="77"/>
      <c r="C68" s="8"/>
      <c r="D68" s="8"/>
      <c r="E68" s="6"/>
      <c r="F68" s="6"/>
      <c r="G68" s="6"/>
      <c r="H68" s="6"/>
      <c r="I68" s="6"/>
      <c r="J68" s="7"/>
      <c r="K68" s="7"/>
      <c r="L68" s="7"/>
      <c r="M68" s="60"/>
    </row>
    <row r="69" spans="1:13" s="4" customFormat="1" ht="37.5" customHeight="1">
      <c r="A69" s="77"/>
      <c r="B69" s="77"/>
      <c r="C69" s="8"/>
      <c r="D69" s="8"/>
      <c r="E69" s="9"/>
      <c r="F69" s="9"/>
      <c r="G69" s="9"/>
      <c r="H69" s="9"/>
      <c r="I69" s="6"/>
      <c r="J69" s="7"/>
      <c r="K69" s="7"/>
      <c r="L69" s="7"/>
      <c r="M69" s="60"/>
    </row>
    <row r="70" spans="1:13" s="4" customFormat="1" ht="15.75">
      <c r="A70" s="77"/>
      <c r="B70" s="77"/>
      <c r="C70" s="8"/>
      <c r="D70" s="8"/>
      <c r="E70" s="9"/>
      <c r="F70" s="9"/>
      <c r="G70" s="9"/>
      <c r="H70" s="9"/>
      <c r="I70" s="6"/>
      <c r="J70" s="7"/>
      <c r="K70" s="7"/>
      <c r="L70" s="7"/>
      <c r="M70" s="60"/>
    </row>
    <row r="71" spans="1:13" s="4" customFormat="1" ht="30.75" customHeight="1">
      <c r="A71" s="78"/>
      <c r="B71" s="78"/>
      <c r="C71" s="78"/>
      <c r="D71" s="34"/>
      <c r="E71" s="10"/>
      <c r="F71" s="10"/>
      <c r="G71" s="10"/>
      <c r="H71" s="10"/>
      <c r="I71" s="10"/>
      <c r="J71" s="10"/>
      <c r="K71" s="10"/>
      <c r="L71" s="10"/>
      <c r="M71" s="11"/>
    </row>
    <row r="74" spans="1:13" s="1" customFormat="1" ht="18.75">
      <c r="C74" s="3"/>
      <c r="D74" s="3"/>
    </row>
  </sheetData>
  <mergeCells count="35">
    <mergeCell ref="J1:M1"/>
    <mergeCell ref="J11:J14"/>
    <mergeCell ref="A5:M5"/>
    <mergeCell ref="A6:M6"/>
    <mergeCell ref="A8:M8"/>
    <mergeCell ref="A7:M7"/>
    <mergeCell ref="J2:M2"/>
    <mergeCell ref="J3:M3"/>
    <mergeCell ref="K11:K14"/>
    <mergeCell ref="A9:M9"/>
    <mergeCell ref="B11:B14"/>
    <mergeCell ref="C11:C14"/>
    <mergeCell ref="G11:G14"/>
    <mergeCell ref="A63:A70"/>
    <mergeCell ref="A71:C71"/>
    <mergeCell ref="B63:B70"/>
    <mergeCell ref="D39:D44"/>
    <mergeCell ref="D25:D33"/>
    <mergeCell ref="D56:D59"/>
    <mergeCell ref="M63:M70"/>
    <mergeCell ref="L11:L14"/>
    <mergeCell ref="M11:M14"/>
    <mergeCell ref="A15:M15"/>
    <mergeCell ref="A60:C60"/>
    <mergeCell ref="B16:B59"/>
    <mergeCell ref="A16:A59"/>
    <mergeCell ref="M16:M60"/>
    <mergeCell ref="H11:H14"/>
    <mergeCell ref="A61:C61"/>
    <mergeCell ref="D11:D14"/>
    <mergeCell ref="D45:D46"/>
    <mergeCell ref="A11:A14"/>
    <mergeCell ref="E11:E14"/>
    <mergeCell ref="I11:I14"/>
    <mergeCell ref="F11:F14"/>
  </mergeCells>
  <pageMargins left="0.27559055118110237" right="0.31496062992125984" top="0.31496062992125984" bottom="0.19685039370078741" header="0.19685039370078741" footer="0.19685039370078741"/>
  <pageSetup paperSize="9" scale="58" orientation="landscape" r:id="rId1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КЦРЛ</vt:lpstr>
      <vt:lpstr>КЦРЛ!Заголовки_для_печати</vt:lpstr>
      <vt:lpstr>КЦРЛ!Область_печати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Lilya</dc:creator>
  <cp:lastModifiedBy>PC</cp:lastModifiedBy>
  <cp:lastPrinted>2025-09-10T08:55:28Z</cp:lastPrinted>
  <dcterms:created xsi:type="dcterms:W3CDTF">2021-11-03T10:05:39Z</dcterms:created>
  <dcterms:modified xsi:type="dcterms:W3CDTF">2025-09-12T07:41:34Z</dcterms:modified>
</cp:coreProperties>
</file>